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0" yWindow="0" windowWidth="19410" windowHeight="11010" tabRatio="449"/>
  </bookViews>
  <sheets>
    <sheet name="DRENAJE PLUVIAL" sheetId="134" r:id="rId1"/>
    <sheet name="Hoja1" sheetId="135" r:id="rId2"/>
    <sheet name="Hoja2" sheetId="136" r:id="rId3"/>
  </sheets>
  <definedNames>
    <definedName name="_xlnm.Print_Area" localSheetId="0">'DRENAJE PLUVIAL'!$A$1:$F$71</definedName>
    <definedName name="_xlnm.Print_Titles" localSheetId="0">'DRENAJE PLUVIAL'!$12:$12</definedName>
  </definedNames>
  <calcPr calcId="145621" fullPrecision="0"/>
</workbook>
</file>

<file path=xl/calcChain.xml><?xml version="1.0" encoding="utf-8"?>
<calcChain xmlns="http://schemas.openxmlformats.org/spreadsheetml/2006/main">
  <c r="F48" i="134" l="1"/>
  <c r="F49" i="134"/>
  <c r="F47" i="134"/>
  <c r="F46" i="134"/>
  <c r="F50" i="134" l="1"/>
  <c r="B8" i="134" l="1"/>
  <c r="F45" i="134" l="1"/>
  <c r="F40" i="134"/>
  <c r="F34" i="134"/>
  <c r="F22" i="134" l="1"/>
  <c r="F21" i="134"/>
  <c r="F55" i="134" l="1"/>
  <c r="F54" i="134"/>
  <c r="F32" i="134"/>
  <c r="F33" i="134"/>
  <c r="F20" i="134"/>
  <c r="F35" i="134"/>
  <c r="F36" i="134"/>
  <c r="F37" i="134"/>
  <c r="F38" i="134"/>
  <c r="F39" i="134"/>
  <c r="F41" i="134"/>
  <c r="F42" i="134"/>
  <c r="F43" i="134"/>
  <c r="F44" i="134"/>
  <c r="F31" i="134"/>
  <c r="F19" i="134"/>
  <c r="F23" i="134"/>
  <c r="F24" i="134"/>
  <c r="F25" i="134"/>
  <c r="F26" i="134"/>
  <c r="F27" i="134"/>
  <c r="F18" i="134"/>
  <c r="F61" i="134" l="1"/>
  <c r="F60" i="134"/>
  <c r="F57" i="134"/>
  <c r="F59" i="134"/>
  <c r="E38" i="135" l="1"/>
  <c r="D38" i="135"/>
  <c r="C38" i="135"/>
  <c r="F34" i="135"/>
  <c r="F35" i="135"/>
  <c r="F36" i="135"/>
  <c r="F37" i="135"/>
  <c r="F33" i="135"/>
  <c r="F16" i="135"/>
  <c r="E24" i="135"/>
  <c r="F24" i="135" s="1"/>
  <c r="E23" i="135"/>
  <c r="F23" i="135" s="1"/>
  <c r="E21" i="135"/>
  <c r="F21" i="135" s="1"/>
  <c r="E22" i="135"/>
  <c r="F22" i="135" s="1"/>
  <c r="F20" i="135"/>
  <c r="F19" i="135"/>
  <c r="F18" i="135"/>
  <c r="F17" i="135"/>
  <c r="D11" i="135"/>
  <c r="E11" i="135"/>
  <c r="F11" i="135"/>
  <c r="G11" i="135"/>
  <c r="H11" i="135"/>
  <c r="I11" i="135"/>
  <c r="J11" i="135"/>
  <c r="M11" i="135"/>
  <c r="C11" i="135"/>
  <c r="K10" i="135"/>
  <c r="L10" i="135" s="1"/>
  <c r="K9" i="135"/>
  <c r="L9" i="135" s="1"/>
  <c r="K8" i="135"/>
  <c r="K7" i="135"/>
  <c r="L7" i="135" s="1"/>
  <c r="K6" i="135"/>
  <c r="L6" i="135" s="1"/>
  <c r="F71" i="134" l="1"/>
  <c r="F25" i="135"/>
  <c r="K11" i="135"/>
  <c r="L8" i="135"/>
  <c r="L11" i="135" s="1"/>
</calcChain>
</file>

<file path=xl/sharedStrings.xml><?xml version="1.0" encoding="utf-8"?>
<sst xmlns="http://schemas.openxmlformats.org/spreadsheetml/2006/main" count="196" uniqueCount="140">
  <si>
    <t>No.</t>
  </si>
  <si>
    <t>ML</t>
  </si>
  <si>
    <t>Clave</t>
  </si>
  <si>
    <t>Unidad</t>
  </si>
  <si>
    <t>M2</t>
  </si>
  <si>
    <t>M3</t>
  </si>
  <si>
    <t>KG</t>
  </si>
  <si>
    <t>SUMA</t>
  </si>
  <si>
    <t>I</t>
  </si>
  <si>
    <t>II</t>
  </si>
  <si>
    <t>III</t>
  </si>
  <si>
    <t>PZA</t>
  </si>
  <si>
    <t>RESUMEN A COSTO DIRECTO SIN IVA</t>
  </si>
  <si>
    <t>$</t>
  </si>
  <si>
    <t>Descripción</t>
  </si>
  <si>
    <t>Cantidad</t>
  </si>
  <si>
    <t>P.U. MOD</t>
  </si>
  <si>
    <t>IMPORTE MOD</t>
  </si>
  <si>
    <t>TRABES</t>
  </si>
  <si>
    <t>ENTRE EJES</t>
  </si>
  <si>
    <t>CIMBRA</t>
  </si>
  <si>
    <t xml:space="preserve">ACERO </t>
  </si>
  <si>
    <t>REF</t>
  </si>
  <si>
    <t>PRESF</t>
  </si>
  <si>
    <t xml:space="preserve">GANCHOS </t>
  </si>
  <si>
    <t>IZAJE</t>
  </si>
  <si>
    <t>PVC</t>
  </si>
  <si>
    <t>CONCRETO</t>
  </si>
  <si>
    <t xml:space="preserve">APOYO </t>
  </si>
  <si>
    <t>FIJO</t>
  </si>
  <si>
    <t>MOVIL</t>
  </si>
  <si>
    <t>TRANSP.</t>
  </si>
  <si>
    <t>MONTAJE</t>
  </si>
  <si>
    <t>2-3</t>
  </si>
  <si>
    <t>3-4</t>
  </si>
  <si>
    <t>4-5</t>
  </si>
  <si>
    <t>5-6</t>
  </si>
  <si>
    <t>6-7</t>
  </si>
  <si>
    <t>suma</t>
  </si>
  <si>
    <t xml:space="preserve">VOLUMENES TRABES </t>
  </si>
  <si>
    <t>VOLUMENES DIAFRAGMAS</t>
  </si>
  <si>
    <t>c-1</t>
  </si>
  <si>
    <t>peso/m</t>
  </si>
  <si>
    <t>peso (kg)</t>
  </si>
  <si>
    <t>lgo(m)</t>
  </si>
  <si>
    <t>c-2</t>
  </si>
  <si>
    <t>c-3</t>
  </si>
  <si>
    <t>c-4</t>
  </si>
  <si>
    <t>A-1</t>
  </si>
  <si>
    <t>#PZAS</t>
  </si>
  <si>
    <t>P-1</t>
  </si>
  <si>
    <t>T1</t>
  </si>
  <si>
    <t>T2</t>
  </si>
  <si>
    <t>c-1 ELIMINADO</t>
  </si>
  <si>
    <t>VOLUMENES LOSAS</t>
  </si>
  <si>
    <t>ente ejes</t>
  </si>
  <si>
    <t>INDICE</t>
  </si>
  <si>
    <t/>
  </si>
  <si>
    <t>VARIOS</t>
  </si>
  <si>
    <t>LIMPIEZA FINAL DE LA OBRA. INCLUYE: RETIRO DE MATERIALES SOBRANTES, DESPERDICIOS, ACARREOS, MATERIALES, EQUIPO, MANO DE OBRA Y TODO LO NECESARIO PARA SU CORRECTA EJECUCIÓN.</t>
  </si>
  <si>
    <t>MONTO TOTAL DE LA OBRA=</t>
  </si>
  <si>
    <t>DRENAJE PLUVIAL</t>
  </si>
  <si>
    <t>REGISTROS E IMBORNALES</t>
  </si>
  <si>
    <t>M³</t>
  </si>
  <si>
    <t>M²</t>
  </si>
  <si>
    <t>KG.</t>
  </si>
  <si>
    <t>EXCAVACIÓN, EN MATERIAL TIPO I Y II A UNA PROFUNDIDAD SEGÚN PROYECTO. INCLUYE: HERRAMIENTA, EQUIPO Y MANO DE OBRA.</t>
  </si>
  <si>
    <t>EXCAVACIÓN, EN MATERIAL TIPO III A UNA PROFUNDIDAD SEGÚN PROYECTO. INCLUYE: HERRAMIENTA, EQUIPO Y MANO DE OBRA.</t>
  </si>
  <si>
    <t>DUCTO PARA DRENAJE PLUVIAL</t>
  </si>
  <si>
    <t>FOLIO No.</t>
  </si>
  <si>
    <t>SECRETARIA DE INFRAESTRUCTURA</t>
  </si>
  <si>
    <t>SUBSECRETARIA DE CONSTRUCCION</t>
  </si>
  <si>
    <t xml:space="preserve">DIRECCION DE PROYECTOS </t>
  </si>
  <si>
    <t xml:space="preserve">OBRA           :  CONSTRUCCION DE RED DE DRENAJE PLUVIAL </t>
  </si>
  <si>
    <t>UBICACION :  LATERAL DE LA CARRETERA MATEHUALA - SALTILLO KM 1800 A LA ALTURA DE LA COMUNIDAD DE SAN RAFAEL</t>
  </si>
  <si>
    <t>MUNICIPIO :  GALEANA , N.L.</t>
  </si>
  <si>
    <t>CIMBRA COMÚN PARA SUPERFICIES DE REGISTROS E IMBORNALES. INCLUYE: SUMINISTRO, CIMBRADO, DESCIMBRADO, DESMOLDANTE, MATERIALES, HERRAMIENTA, EQUIPO, MANO DE OBRA Y TODO LO NECESARIO PARA SU CORRECTA EJECUCIÓN</t>
  </si>
  <si>
    <t>CONCRETO f'c = 250 KG/CM², PREMEZCLADO, VACIADO CON TUBO TREMIE, INCLUYE: MATERIALES, VACIADO, VIBRADO, DESPERDICIOS, CURADO, PROCEDIMIENTOS SEGÚN NORMAS ACI, HERRAMIENTA, EQUIPO, MANO DE OBRA, CONTROL DE CALIDAD Y TODO LO NECESARIO PARA SU CORRECTA EJECUCIÓN. MEDIDO A LINEAS DE PROYECTO.</t>
  </si>
  <si>
    <t>ACERO DE REFUERZO. CORRUGADO Fy = 4,200 KG/CM², VARIOS DIÁMETROS. INCLUYE: SUMINISTRO, CORTES, DOBLECES, HABILITADO, COLOCACIÓN, TRASLAPES, AMARRES, MANIOBRAS, ACARREOS, HERRAMIENTA, EQUIPO, MANO DE OBRA Y TODO LO NECESARIO PARA SU CORRECTA EJECUCIÓN.</t>
  </si>
  <si>
    <t>ACERO ESTRUCTURAL A36 EN SOLERAS, PERFILES Y VARILLAS A EMPLEARSE EN LA CONSTRUCCIÓN DE REJILAS DE ACERO, INCLUYE SUMINISTRO DE MATERIALES, EQUIPOS, MANIOBRAS, ACARREOS, INSTALACION, MANO DE OBRA Y TODO LO NECESARIO PARA SU CORRECTA EJECUCIÓN.</t>
  </si>
  <si>
    <t>DEMOLICIÓN EN PAREDES Y LOSAS DE DUCTO EXISTENTE EN UN ANCHO DE HASTA 30 CMS. PARA DESCUBIR REFUERZO. INCLUYE: HERRAMIENTA, EQUIPO Y MANO DE OBRA.</t>
  </si>
  <si>
    <t>PLANTILLA DE CONCRETO F 'c = 100 KG/CM² DE 10 CM, PREMEZCLADO, VACIADO CON TUBO TREMIE, INCLUYE: SUMINISTRO, VACIADO, VIBRADO, DESPERDICIOS, HERRAMIENTA, EQUIPO Y MANO DE OBRA. MEDIDO A LINEAS DE PROYECTO.</t>
  </si>
  <si>
    <t>TRAZO Y NIVELACIÓN. INCLUYE MATERIALES, HERRAMIENTA, EQUIPO, MANO DE OBRA Y TODO LO NECESARIO PARA SU CORRECTA EJECUCIÓN.</t>
  </si>
  <si>
    <t>EXCAVACIÓN EN MATERIAL TIPO I Y II A LA PROFUNDIDAD SEGÚN PROYECTO. INCLUYE: MANIOBRAS, ACAMELLONAMIENTO, HERRAMIENTA, EQUIPO Y MANO DE OBRA.</t>
  </si>
  <si>
    <t>EXCAVACIÓN EN MATERIAL TIPO III A UNA PROFUNDIDAD SEGÚN PROYECTO. INCLUYE: MANIOBRAS, ACAMELLONAMIENTO, HERRAMIENTA, EQUIPO Y MANO DE OBRA.</t>
  </si>
  <si>
    <t>DEMOLICION DE ELEMENTOS DE CONCRETO (REGISTROS, CUNETAS, CORDONES Y BANQUETAS) EXISTENTE INCLUYE: MANIOBRAS, ACAMELLONAMIENTOS, HERRAMIENTA, EQUIPO Y MANO DE OBRA</t>
  </si>
  <si>
    <t>RETIRO DE MATERIAL PRODUCTO DE CORTES, EXCAVACIONES, DEMOLICIONES Y DEMÁS MATERIAL NO APROVECHABLE PRODUCTO DE LAS ACTIVIDADES DE OBRA; A TIRO LIBRE EN EL LUGAR QUE SELECCIONE EL CONTRATISTA Y QUE CUENTE CON AUTORIZACIÓN DE LAS DEPENDENCIAS OFICIALES CORRESPONDIENTES. INCLUYE: CARGAS, ACARREOS, DESCARGAS, HERRAMIENTA, EQUIPO, MANO DE OBRA Y TODO LO NECESARIO PARA SU CORRECTA EJECUCIÓN.</t>
  </si>
  <si>
    <t>RELLENO COMPACTADO CON MATERIAL DE BANCO, EN CAPAS DE 30 CM. MÁXIMO, COMPACTADO AL 90% P.V.S.M. AASHTO ESTANDAR. INCLUYE: MATERIALES, ACARREOS, DESCARGAS, HERRAMIENTA, EQUIPO Y MANO DE OBRA.</t>
  </si>
  <si>
    <t>RECTIFICACIÓN DE TERRENO NATURAL PARA DAR PENDIENTE FAVORABLE A LAS INSTALACIONES PROYECTADAS, CUALQUIERA QUE SEA SU CLASIFICACIÓN Y PROFUNDIDAD. INCLUYE: TRAZOM NIVELACIÓN, CORTES, MATERIALES, MANO DE OBRA, EQUIPOS, HERRAMIENTA, ACAMELLONAMIENTOS, MANIOBRAS Y TODO LO NECESARIO PARA SU CORRECTA EJECUCIÓN.</t>
  </si>
  <si>
    <t>DESAZOLVES EN OBRAS DE DRENAJE Y CANALES DE ENTRADA Y SALIDA EXISTENTES, POR MEDIOS MECÁNICOS Y MANUALES, CUALESQUIERA QUE SEAN SU CLASIFICACIÓN Y PROFUNDIDAD. INCLUYE: MANO DE OBRA, EQUIPO, HERRAMIENTA, MANIOBRAS, ACAMELLONAMIENTO Y TODO LO NECESARIO PARA SU CORRECTA EJECUCIÓN.</t>
  </si>
  <si>
    <t>PLANTILLA DE CONCRETO POBRE DE 5 CM. ESPESOR, CON f'c = 100 KG/CM². INCLUYE: SUMINISTRO DE MATERIALES, DESPERDICIOS, ACARREOS, HERRAMIENTA, EQUIPO, MANO DE OBRA Y TODO LO NECESARIO PARA SU CORRECTA EJECUCIÓN</t>
  </si>
  <si>
    <t>SUMINISTRO E INSTALACION TUBERÍA CORRUGADA DE POLIETILENO DOBLE PARED CON CAMPANA BI-CAPA INTEGRADA, JUNTA HERMETICA, UNION ESPIGA-CAMPANA DE DOBLE ARCO Y UN EMPAQUE DE MATERIAL ELASTOMERICO CON COLOR INTERIOR DE ALTO CONTRASTE, FABRICADO BAJO LA NORMA NMX-E-241-CNCP-2013 Y AASHTO252/294, DE 120 cm (48") DE DIAMETRO INTERIOR. INCLUYE: SUMINISTRO DE MATERIALES AL PIE DE LA OBRA, MANIOBRAS, EQUIPO, INSTALACION, MANO DE OBRA Y TODO LO NECESARIO PARA SU CORRECTA INSTALACIÓN.</t>
  </si>
  <si>
    <t>SUMINISTRO E INSTALACION TUBERÍA CORRUGADA DE POLIETILENO DOBLE PARED CON CAMPANA BI-CAPA INTEGRADA, JUNTA HERMETICA, UNION ESPIGA-CAMPANA DE DOBLE ARCO Y UN EMPAQUE DE MATERIAL ELASTOMERICO CON COLOR INTERIOR DE ALTO CONTRASTE, FABRICADO BAJO LA NORMA NMX-E-241-CNCP-2013 Y AASHTO252/294, DE 150 cm (60") DE DIAMETRO INTERIOR. INCLUYE: SUMINISTRO DE MATERIALES AL PIE DE LA OBRA, MANIOBRAS, EQUIPO, INSTALACION, MANO DE OBRA Y TODO LO NECESARIO PARA SU CORRECTA INSTALACIÓN.</t>
  </si>
  <si>
    <t>SUMINISTRO Y COLOCACIÓN DE CARPETA ASFÁLTICA CALIENTE CON CONCRETO ASFÁLTICO DE 5.0 CM. DE ESPESOR, COMPACTO MÍNIMO AL 96%  P.V.M. MARSHALL AL 4% DE VACÍOS, FABRICADA EN PLANTA CON CEMENTO ASFÁLTICO AC-20 MODIFICADO CON POLÍMETROS TIPO SBS O SBR QUE GARANTICE UNA ESTABILIDAD MINIMA DE DE 1,200 KG, FLUJO DE ENTRE 2 A 3.5 MM. RELACIÓN DE VACÍOS ENTRE 3% Y 5% CON MATERIAL PÉTREO 100% TRITURADO. INCLUYE: BARRIDO DE LA SUPERFICIE, CARGA, ACARREOS, RIEGO DE LIGA CON EMULSIÓN ASFÁLTICA DE ROMPIMIENTO RÁPIDO, A RAZÓN DE 0.50 LTS/M². INCLUYE TAMBIÉN SUPERVISIÓN POR PARTE DE PROFESIONAL RESPONSABLE Y CONTROL DE CALIDAD POR PARTE DE LABORATORIO CERTIFICADO DE ACUERDO A LA LEY DE CONSTRUCCIÓN Y REHABILITACIÓN DE PAVIMENTOS DEL ESTADO DE NUEVO LEÓN.</t>
  </si>
  <si>
    <t>RIEGO DE IMPREGNACIÓN CON EMULSIÓN ASFÁLTICA DE ROMPIMIENTO LENTO, A RAZÓN DE 1.50 LTS/M² EN RAMPAS A NIVEL. INCLUYE: BARRIDO MECÁNICO, SUMINISTRO DE MATERIALES, MAQUINARIA, HERRAMIENTA, EQUIPO Y MANO DE OBRA.</t>
  </si>
  <si>
    <t>ELABORACIÓN DE PLANOS DE OBRA TERMINADA ELABORADOS EN SOFTWARE AUTOCAD 2009, EN ARCHIVO ELECTRONICO (CD) E IMPRESO EN PAPEL BOND EN TAMAÑO 60 X 90 CMS, ESCALAS ADECUADAS, REFLEJANDO LOS CAMBIOS  QUE DURANTE EL PROCESO DE LA OBRA SUFRIERAN MODIFICACION, ENUNCIADOS EN UN CUADRO DE CAMBIOS Y/O MODIFICACIONES, Y LA REPRESENTACION DE SUS TRAYECTORIAS EN UNO O VARIOS PLANOS.</t>
  </si>
  <si>
    <t>SUINISTRO E INSTALACION DE HINCADO DE TUBERÍA DE ACERO PARA CRUCE PLUVIAL BAJO ALCANTARILLA EXISTENTE, INCLUYE SUMINISTRO DE TUBERIA DE ACERO DE 180cm DE DIAMETRO, PERFORACION, HERRAMIENTA, EQUIPOS, EXCAVACIONES, CARGA, ACARREO Y DESCARGA A TIRO LIBRE DE MATERIALES PRODUCTO DE LA PERFORACIÓN, ASÍ COMO TODO LO NECESARIO PARA SU CORRECTA EJECUCION Y FUNCIONAMIENTO</t>
  </si>
  <si>
    <t>RETIRO Y REUBICACION DE LINEAS DE DRENAJE SANITARIO DE 8". INCLUYE: MATERIALES, EXCAVACIONES, REUBICACION DE DESCARGAS, MANIOBRAS, CARGA, ACARREO, DESCARGA, HERRAMIENTA, EQUIPO, MANO DE OBRA, CONEXIONES, RELLENOS, HERRAMIENTA, EQUIPO Y MANO DE OBRA Y TODO LO NECESARIO PARA SU CORRECTA EJECUCIÓN.</t>
  </si>
  <si>
    <t>RETIRO Y REUBICACION DE LINEAS DE GAS DE 4". INCLUYE: MATERIALES, EQUIPOS, EXCAVACIÓN, CONEXIONES, MANIOBRAS, CARGA, ACARREO, DESCARGA, HERRAMIENTA, EQUIPO MANO DE OBRA, TRÁMITES Y GESTORÍAS ANTE DEPENDENCIAS CORRESPONDIENTES.</t>
  </si>
  <si>
    <t>CONSTRUCCIÓN DE BAYONETA  DE LINEAS DE AGUA DE 2 1/2" PEAD, INCLUYE: MATERIALES, EXCAVACIONES REUBICACION DE TOMAS, CONEXIONES, MANIOBRAS, CARGAS, ACARREOS, DESCARGAS, RELLENOS, HERRAMIENTA, EQUIPO Y MANO DE OBRA Y TODO LO NECESARIO PARA SU CORRECTA EJECUCIÓN.</t>
  </si>
  <si>
    <t>CONSTRUCCIÓN DE BAYONETA  DE LINEAS DE AGUA DE 3" PEAD. INCLUYE: MATERIALES, EXCAVACIONES REUBICACION DE TOMAS, CONEXIONES, MANIOBRAS, CARGAS, ACARREOS, DESCARGAS, RELLENOS, HERRAMIENTA, EQUIPO Y MANO DE OBRA Y TODO LO NECESARIO PARA SU CORRECTA EJECUCIÓN.</t>
  </si>
  <si>
    <t>CONSTRUCCIÓN DE BAYONETA EN LINEAS DE AGUA DE 6" PEAD. INCLUYE: MATERIALES, EXCAVACIONES REUBICACION DE TOMAS, CONEXIONES, MANIOBRAS, CARGAS, ACARREOS, DESCARGAS, RELLENOS, HERRAMIENTA, EQUIPO Y MANO DE OBRA Y TODO LO NECESARIO PARA SU CORRECTA EJECUCIÓN.</t>
  </si>
  <si>
    <t>CONSTRUCCIÓN DE BAYONETA EN LINEAS DE AGUA DE 4" PEAD. INCLUYE: MATERIALES, EXCAVACIONES REUBICACION DE TOMAS, CONEXIONES, MANIOBRAS, CARGAS, ACARREOS, DESCARGAS, RELLENOS, HERRAMIENTA, EQUIPO Y MANO DE OBRA Y TODO LO NECESARIO PARA SU CORRECTA EJECUCIÓN.</t>
  </si>
  <si>
    <t>2.05.1</t>
  </si>
  <si>
    <t>1.01.1</t>
  </si>
  <si>
    <t>1.02.1</t>
  </si>
  <si>
    <t>1.03.1</t>
  </si>
  <si>
    <t>1.04.1</t>
  </si>
  <si>
    <t>1.05.1</t>
  </si>
  <si>
    <t>1.06.1</t>
  </si>
  <si>
    <t>1.07.1</t>
  </si>
  <si>
    <t>1.08.1</t>
  </si>
  <si>
    <t>1.09.1</t>
  </si>
  <si>
    <t>2.01.1</t>
  </si>
  <si>
    <t>2.02.1</t>
  </si>
  <si>
    <t>2.03.1</t>
  </si>
  <si>
    <t>2.04.1</t>
  </si>
  <si>
    <t>2.06.1</t>
  </si>
  <si>
    <t>2.07.1</t>
  </si>
  <si>
    <t>2.08.1</t>
  </si>
  <si>
    <t>2.09.1</t>
  </si>
  <si>
    <t>2.1.1</t>
  </si>
  <si>
    <t>2.11.1</t>
  </si>
  <si>
    <t>2.12.1</t>
  </si>
  <si>
    <t>2.13.1</t>
  </si>
  <si>
    <t>2.14.1</t>
  </si>
  <si>
    <t>2.15.1</t>
  </si>
  <si>
    <t>2.16.1</t>
  </si>
  <si>
    <t>2.17.1</t>
  </si>
  <si>
    <t>2.18.1</t>
  </si>
  <si>
    <t>2.19.1</t>
  </si>
  <si>
    <t>2.2.1</t>
  </si>
  <si>
    <t>3.01.1</t>
  </si>
  <si>
    <t>3.02.1</t>
  </si>
  <si>
    <t>SUB-BASE DE 20 CM. DE ESPESOR COMPACTADA AL 95%  DE SU P.V.S.M. PORTER CON MATERIAL DE CALIZA TRITURADA DE CANTERA, CALIDAD BASE, SEGÚN PRUEBAS DE LABORATORIO Y UN CBR MÍNIMO DE 80%. INCLUYE: SUMINISTRO DE MATERIALES, AGUA, MAQUINARIA, EQUIPO Y MANO DE OBRA. SUPERVISIÓN POR PARTE DE PROFESIONAL RESPONSABLE Y CONTROL DE CALIDAD POR PARTE DE LABORATORIO CERTIFICADO DE ACUERDO A LA LEY DE CONSTRUCCIÓN Y REHABILITACIÓN DE PAVIMENTOS DEL ESTADO DE NUEVO LEÓN.</t>
  </si>
  <si>
    <t>BASE HIDRAULICA CEMENTADA  DE 20 CM. DE ESPESOR EN RAMPAS, FORMADA CON AGREGADO PETREO TRITURADO QUE CUMPLA LAS ESPECIFICACIONES DE CALIDAD PARA MATERIALES DE BASE, ESTABILIZADO CON 3% DE CEMENTO PORTLAND TIPO I RESPECTO AL VOLUMEN DEL MATERIAL,  COMPACTADA AL 95% DE SU P.V..S.M. CORRESPONDIENTE DE ACUERDO A PRUEBAS DE LABORATORIO. INCLUYE: SUMINISTRO DE MATERIALES,  MAQUINARIA, EQUIPO Y MANO DE OBRA. SUPERVISIÓN POR PARTE DE PROFESIONAL RESPONSABLE Y CONTROL DE CALIDAD POR PARTE DE LABORATORIO CERTIFICADO DE ACUERDO A LA LEY DE CONSTRUCCIÓN Y REHABILITACIÓN DE PAVIMENTOS DEL ESTADO DE NUEVO LEÓN.</t>
  </si>
  <si>
    <t>ANEXO E-03</t>
  </si>
  <si>
    <t>SINL-CPE-019-2017</t>
  </si>
  <si>
    <t>FECHA: 10-03-2017</t>
  </si>
  <si>
    <t>2a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</si>
</sst>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#,##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8">
    <xf numFmtId="0" fontId="0" fillId="0" borderId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39" fontId="21" fillId="0" borderId="0"/>
  </cellStyleXfs>
  <cellXfs count="99">
    <xf numFmtId="0" fontId="0" fillId="0" borderId="0" xfId="0"/>
    <xf numFmtId="0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 vertical="top"/>
    </xf>
    <xf numFmtId="4" fontId="4" fillId="0" borderId="0" xfId="0" applyNumberFormat="1" applyFont="1" applyFill="1" applyBorder="1" applyAlignment="1">
      <alignment vertical="top"/>
    </xf>
    <xf numFmtId="0" fontId="8" fillId="0" borderId="0" xfId="0" applyFont="1"/>
    <xf numFmtId="0" fontId="4" fillId="0" borderId="0" xfId="0" applyFont="1"/>
    <xf numFmtId="0" fontId="7" fillId="0" borderId="0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16" fontId="4" fillId="0" borderId="0" xfId="0" quotePrefix="1" applyNumberFormat="1" applyFont="1"/>
    <xf numFmtId="2" fontId="0" fillId="0" borderId="0" xfId="0" applyNumberFormat="1"/>
    <xf numFmtId="16" fontId="4" fillId="0" borderId="0" xfId="0" applyNumberFormat="1" applyFont="1"/>
    <xf numFmtId="165" fontId="4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/>
    <xf numFmtId="0" fontId="4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top"/>
    </xf>
    <xf numFmtId="2" fontId="4" fillId="0" borderId="4" xfId="0" applyNumberFormat="1" applyFont="1" applyFill="1" applyBorder="1" applyAlignment="1">
      <alignment horizontal="center" vertical="top"/>
    </xf>
    <xf numFmtId="2" fontId="0" fillId="0" borderId="4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4" fontId="4" fillId="0" borderId="0" xfId="184" applyFont="1" applyFill="1" applyBorder="1" applyAlignment="1">
      <alignment vertical="center"/>
    </xf>
    <xf numFmtId="44" fontId="4" fillId="0" borderId="5" xfId="184" applyFont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2" fontId="7" fillId="0" borderId="4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5" xfId="0" applyFont="1" applyBorder="1"/>
    <xf numFmtId="0" fontId="5" fillId="0" borderId="4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justify" vertical="top"/>
    </xf>
    <xf numFmtId="0" fontId="5" fillId="0" borderId="6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justify" vertical="top"/>
    </xf>
    <xf numFmtId="0" fontId="5" fillId="0" borderId="7" xfId="0" applyFont="1" applyFill="1" applyBorder="1" applyAlignment="1">
      <alignment horizontal="center" vertical="top"/>
    </xf>
    <xf numFmtId="165" fontId="4" fillId="0" borderId="7" xfId="0" applyNumberFormat="1" applyFont="1" applyFill="1" applyBorder="1" applyAlignment="1">
      <alignment vertical="top"/>
    </xf>
    <xf numFmtId="44" fontId="5" fillId="0" borderId="5" xfId="0" applyNumberFormat="1" applyFont="1" applyBorder="1"/>
    <xf numFmtId="0" fontId="6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5" xfId="0" applyFont="1" applyBorder="1"/>
    <xf numFmtId="165" fontId="4" fillId="0" borderId="0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justify" vertical="top" wrapText="1" readingOrder="1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top"/>
    </xf>
    <xf numFmtId="44" fontId="7" fillId="0" borderId="5" xfId="0" applyNumberFormat="1" applyFont="1" applyBorder="1"/>
    <xf numFmtId="44" fontId="7" fillId="0" borderId="8" xfId="0" applyNumberFormat="1" applyFont="1" applyBorder="1"/>
    <xf numFmtId="0" fontId="7" fillId="0" borderId="7" xfId="0" applyFont="1" applyBorder="1" applyAlignment="1">
      <alignment horizontal="right"/>
    </xf>
    <xf numFmtId="0" fontId="15" fillId="0" borderId="0" xfId="185" applyFont="1" applyBorder="1" applyAlignment="1" applyProtection="1">
      <alignment vertical="top" wrapText="1"/>
    </xf>
    <xf numFmtId="4" fontId="15" fillId="0" borderId="0" xfId="185" applyNumberFormat="1" applyFont="1" applyBorder="1" applyAlignment="1" applyProtection="1">
      <alignment horizontal="right" vertical="top" wrapText="1"/>
    </xf>
    <xf numFmtId="44" fontId="15" fillId="0" borderId="0" xfId="186" applyFont="1" applyBorder="1" applyAlignment="1" applyProtection="1">
      <alignment horizontal="right" vertical="top" wrapText="1"/>
    </xf>
    <xf numFmtId="44" fontId="15" fillId="0" borderId="0" xfId="186" applyFont="1" applyBorder="1" applyAlignment="1" applyProtection="1">
      <alignment horizontal="left" vertical="top" wrapText="1"/>
      <protection locked="0"/>
    </xf>
    <xf numFmtId="0" fontId="15" fillId="0" borderId="0" xfId="185" applyFont="1" applyBorder="1" applyAlignment="1" applyProtection="1">
      <alignment horizontal="center" vertical="top" wrapText="1"/>
    </xf>
    <xf numFmtId="44" fontId="16" fillId="0" borderId="0" xfId="186" applyFont="1" applyBorder="1" applyAlignment="1" applyProtection="1">
      <alignment horizontal="right" vertical="top" wrapText="1"/>
    </xf>
    <xf numFmtId="44" fontId="16" fillId="0" borderId="0" xfId="186" applyFont="1" applyBorder="1" applyAlignment="1" applyProtection="1">
      <alignment horizontal="center" vertical="top" wrapText="1"/>
    </xf>
    <xf numFmtId="0" fontId="19" fillId="0" borderId="0" xfId="185" applyFont="1" applyBorder="1" applyAlignment="1" applyProtection="1">
      <alignment vertical="top" wrapText="1"/>
    </xf>
    <xf numFmtId="0" fontId="2" fillId="0" borderId="0" xfId="185" applyFont="1" applyBorder="1" applyAlignment="1">
      <alignment vertical="top" wrapText="1"/>
    </xf>
    <xf numFmtId="0" fontId="20" fillId="0" borderId="0" xfId="185" applyFont="1" applyBorder="1" applyAlignment="1" applyProtection="1">
      <alignment horizontal="justify" vertical="top" wrapText="1"/>
    </xf>
    <xf numFmtId="4" fontId="20" fillId="0" borderId="0" xfId="185" applyNumberFormat="1" applyFont="1" applyBorder="1" applyAlignment="1">
      <alignment horizontal="right" vertical="top" wrapText="1"/>
    </xf>
    <xf numFmtId="44" fontId="16" fillId="0" borderId="0" xfId="186" applyFont="1" applyBorder="1" applyAlignment="1">
      <alignment horizontal="right" vertical="top" wrapText="1"/>
    </xf>
    <xf numFmtId="44" fontId="16" fillId="0" borderId="0" xfId="186" applyFont="1" applyBorder="1" applyAlignment="1">
      <alignment vertical="top" wrapText="1"/>
    </xf>
    <xf numFmtId="39" fontId="18" fillId="0" borderId="0" xfId="187" applyFont="1" applyBorder="1" applyAlignment="1" applyProtection="1">
      <alignment horizontal="left" vertical="top" wrapText="1"/>
    </xf>
    <xf numFmtId="39" fontId="15" fillId="0" borderId="0" xfId="187" applyFont="1" applyBorder="1" applyAlignment="1" applyProtection="1">
      <alignment vertical="top"/>
    </xf>
    <xf numFmtId="39" fontId="15" fillId="0" borderId="0" xfId="187" applyFont="1" applyBorder="1" applyAlignment="1" applyProtection="1">
      <alignment vertical="top" wrapText="1"/>
    </xf>
    <xf numFmtId="39" fontId="15" fillId="0" borderId="0" xfId="187" applyFont="1" applyBorder="1" applyAlignment="1" applyProtection="1">
      <alignment vertical="top" wrapText="1"/>
      <protection locked="0"/>
    </xf>
    <xf numFmtId="0" fontId="17" fillId="0" borderId="0" xfId="185" applyFont="1" applyBorder="1" applyAlignment="1" applyProtection="1">
      <alignment vertical="top" wrapText="1"/>
    </xf>
    <xf numFmtId="0" fontId="18" fillId="0" borderId="0" xfId="185" applyFont="1" applyBorder="1" applyAlignment="1" applyProtection="1">
      <alignment vertical="top" wrapText="1"/>
    </xf>
    <xf numFmtId="0" fontId="17" fillId="0" borderId="0" xfId="185" applyFont="1" applyBorder="1" applyAlignment="1" applyProtection="1">
      <alignment horizontal="center" vertical="top" wrapText="1"/>
    </xf>
    <xf numFmtId="0" fontId="18" fillId="0" borderId="0" xfId="185" applyFont="1" applyBorder="1" applyAlignment="1" applyProtection="1">
      <alignment horizontal="center" vertical="top" wrapText="1"/>
    </xf>
    <xf numFmtId="39" fontId="15" fillId="0" borderId="0" xfId="187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7" xfId="185" applyFont="1" applyBorder="1" applyAlignment="1">
      <alignment horizontal="center" vertical="top" wrapText="1"/>
    </xf>
    <xf numFmtId="0" fontId="1" fillId="0" borderId="7" xfId="185" applyFont="1" applyBorder="1" applyAlignment="1">
      <alignment horizontal="center" vertical="top" wrapText="1"/>
    </xf>
    <xf numFmtId="39" fontId="15" fillId="0" borderId="7" xfId="187" applyFont="1" applyBorder="1" applyAlignment="1" applyProtection="1">
      <alignment horizontal="center" vertical="top" wrapText="1"/>
    </xf>
    <xf numFmtId="44" fontId="22" fillId="0" borderId="0" xfId="186" applyFont="1" applyBorder="1" applyAlignment="1">
      <alignment horizontal="right" vertical="top" wrapText="1"/>
    </xf>
  </cellXfs>
  <cellStyles count="188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Millares" xfId="1" builtinId="3"/>
    <cellStyle name="Moneda" xfId="184" builtinId="4"/>
    <cellStyle name="Moneda 2" xfId="186"/>
    <cellStyle name="Normal" xfId="0" builtinId="0"/>
    <cellStyle name="Normal 2" xfId="185"/>
    <cellStyle name="Normal_ELECT. SENDERO-COLOMBIA" xfId="1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76786</xdr:colOff>
      <xdr:row>0</xdr:row>
      <xdr:rowOff>38100</xdr:rowOff>
    </xdr:from>
    <xdr:to>
      <xdr:col>1</xdr:col>
      <xdr:colOff>722141</xdr:colOff>
      <xdr:row>6</xdr:row>
      <xdr:rowOff>57150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5" t="21922" r="26302" b="21701"/>
        <a:stretch>
          <a:fillRect/>
        </a:stretch>
      </xdr:blipFill>
      <xdr:spPr bwMode="auto">
        <a:xfrm>
          <a:off x="76786" y="38100"/>
          <a:ext cx="1460695" cy="119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view="pageBreakPreview" zoomScaleNormal="100" zoomScaleSheetLayoutView="100" workbookViewId="0">
      <selection activeCell="C6" sqref="C6"/>
    </sheetView>
  </sheetViews>
  <sheetFormatPr baseColWidth="10" defaultColWidth="10.85546875" defaultRowHeight="12.75" x14ac:dyDescent="0.2"/>
  <cols>
    <col min="1" max="1" width="11.85546875" style="1" customWidth="1"/>
    <col min="2" max="2" width="88.28515625" style="2" customWidth="1"/>
    <col min="3" max="3" width="9.28515625" style="3" customWidth="1"/>
    <col min="4" max="4" width="10.7109375" style="18" customWidth="1"/>
    <col min="5" max="5" width="16.140625" style="20" customWidth="1"/>
    <col min="6" max="6" width="18.42578125" style="4" customWidth="1"/>
    <col min="7" max="7" width="18.85546875" style="4" customWidth="1"/>
    <col min="8" max="8" width="20.28515625" style="4" customWidth="1"/>
    <col min="9" max="16384" width="10.85546875" style="4"/>
  </cols>
  <sheetData>
    <row r="1" spans="1:13" customFormat="1" x14ac:dyDescent="0.2">
      <c r="A1" s="70"/>
      <c r="B1" s="70"/>
      <c r="C1" s="70"/>
      <c r="D1" s="73" t="s">
        <v>69</v>
      </c>
      <c r="E1" s="71"/>
      <c r="F1" s="72"/>
      <c r="G1" s="70"/>
      <c r="H1" s="4"/>
    </row>
    <row r="2" spans="1:13" customFormat="1" x14ac:dyDescent="0.2">
      <c r="A2" s="74"/>
      <c r="B2" s="74"/>
      <c r="C2" s="74"/>
      <c r="D2" s="72"/>
      <c r="E2" s="71"/>
      <c r="F2" s="75"/>
      <c r="G2" s="76"/>
      <c r="H2" s="4"/>
    </row>
    <row r="3" spans="1:13" customFormat="1" ht="18" customHeight="1" x14ac:dyDescent="0.2">
      <c r="A3" s="70"/>
      <c r="B3" s="89" t="s">
        <v>70</v>
      </c>
      <c r="C3" s="3"/>
      <c r="D3" s="87"/>
      <c r="E3" s="87"/>
      <c r="F3" s="87"/>
      <c r="G3" s="87"/>
      <c r="H3" s="4"/>
    </row>
    <row r="4" spans="1:13" customFormat="1" ht="15.6" customHeight="1" x14ac:dyDescent="0.2">
      <c r="A4" s="70"/>
      <c r="B4" s="90" t="s">
        <v>71</v>
      </c>
      <c r="C4" s="3"/>
      <c r="D4" s="88"/>
      <c r="E4" s="88"/>
      <c r="F4" s="88"/>
      <c r="G4" s="88"/>
      <c r="H4" s="4"/>
    </row>
    <row r="5" spans="1:13" customFormat="1" ht="15.6" customHeight="1" x14ac:dyDescent="0.2">
      <c r="A5" s="77"/>
      <c r="B5" s="90" t="s">
        <v>72</v>
      </c>
      <c r="C5" s="3"/>
      <c r="D5" s="88"/>
      <c r="E5" s="88"/>
      <c r="F5" s="88"/>
      <c r="G5" s="88"/>
      <c r="H5" s="4"/>
    </row>
    <row r="6" spans="1:13" customFormat="1" ht="15.75" x14ac:dyDescent="0.2">
      <c r="A6" s="78"/>
      <c r="B6" s="78"/>
      <c r="C6" s="79"/>
      <c r="D6" s="83"/>
      <c r="E6" s="80"/>
      <c r="F6" s="81"/>
      <c r="G6" s="82"/>
      <c r="H6" s="4"/>
    </row>
    <row r="7" spans="1:13" customFormat="1" ht="15" x14ac:dyDescent="0.2">
      <c r="A7" s="78"/>
      <c r="B7" s="78"/>
      <c r="C7" s="79"/>
      <c r="D7" s="98" t="s">
        <v>139</v>
      </c>
      <c r="E7" s="80"/>
      <c r="F7" s="81"/>
      <c r="G7" s="82"/>
      <c r="H7" s="4"/>
    </row>
    <row r="8" spans="1:13" customFormat="1" ht="15" x14ac:dyDescent="0.2">
      <c r="A8" s="78"/>
      <c r="B8" s="84" t="str">
        <f>CONCATENATE("PROYECTO  :   CONSTRUCCION DE RED DE DRENAJE PLUVIAL EN SAN RAFAEL GALEANA")</f>
        <v>PROYECTO  :   CONSTRUCCION DE RED DE DRENAJE PLUVIAL EN SAN RAFAEL GALEANA</v>
      </c>
      <c r="C8" s="78"/>
      <c r="D8" s="85"/>
      <c r="E8" s="85"/>
      <c r="F8" s="85"/>
      <c r="G8" s="85"/>
      <c r="H8" s="4"/>
    </row>
    <row r="9" spans="1:13" customFormat="1" ht="15" x14ac:dyDescent="0.2">
      <c r="A9" s="78"/>
      <c r="B9" s="84" t="s">
        <v>73</v>
      </c>
      <c r="C9" s="78"/>
      <c r="D9" s="86" t="s">
        <v>136</v>
      </c>
      <c r="E9" s="85"/>
      <c r="F9" s="85"/>
    </row>
    <row r="10" spans="1:13" customFormat="1" ht="15" x14ac:dyDescent="0.2">
      <c r="A10" s="78"/>
      <c r="B10" s="91" t="s">
        <v>74</v>
      </c>
      <c r="C10" s="91"/>
      <c r="D10" s="91"/>
      <c r="E10" s="91"/>
      <c r="F10" s="91"/>
    </row>
    <row r="11" spans="1:13" customFormat="1" ht="17.25" customHeight="1" thickBot="1" x14ac:dyDescent="0.25">
      <c r="A11" s="78"/>
      <c r="B11" s="84" t="s">
        <v>75</v>
      </c>
      <c r="C11" s="96" t="s">
        <v>137</v>
      </c>
      <c r="D11" s="95"/>
      <c r="E11" s="97" t="s">
        <v>138</v>
      </c>
      <c r="F11" s="97"/>
    </row>
    <row r="12" spans="1:13" s="11" customFormat="1" ht="15" thickBot="1" x14ac:dyDescent="0.25">
      <c r="A12" s="41" t="s">
        <v>2</v>
      </c>
      <c r="B12" s="42" t="s">
        <v>14</v>
      </c>
      <c r="C12" s="43" t="s">
        <v>3</v>
      </c>
      <c r="D12" s="44" t="s">
        <v>15</v>
      </c>
      <c r="E12" s="46" t="s">
        <v>16</v>
      </c>
      <c r="F12" s="45" t="s">
        <v>17</v>
      </c>
      <c r="G12"/>
      <c r="H12"/>
      <c r="I12"/>
      <c r="J12"/>
      <c r="K12"/>
      <c r="L12"/>
      <c r="M12"/>
    </row>
    <row r="13" spans="1:13" s="7" customFormat="1" x14ac:dyDescent="0.2">
      <c r="A13" s="21"/>
      <c r="B13" s="22"/>
      <c r="C13" s="22"/>
      <c r="D13" s="23"/>
      <c r="E13" s="22"/>
      <c r="F13" s="24"/>
      <c r="G13"/>
      <c r="H13"/>
      <c r="I13"/>
      <c r="J13"/>
      <c r="K13"/>
      <c r="L13"/>
      <c r="M13"/>
    </row>
    <row r="14" spans="1:13" s="7" customFormat="1" ht="18" x14ac:dyDescent="0.2">
      <c r="A14" s="25"/>
      <c r="B14" s="39" t="s">
        <v>61</v>
      </c>
      <c r="D14" s="29"/>
      <c r="E14" s="30"/>
      <c r="F14" s="31"/>
      <c r="G14"/>
      <c r="H14"/>
      <c r="I14"/>
      <c r="J14"/>
      <c r="K14"/>
      <c r="L14"/>
      <c r="M14"/>
    </row>
    <row r="15" spans="1:13" s="7" customFormat="1" ht="18" x14ac:dyDescent="0.2">
      <c r="A15" s="25"/>
      <c r="B15" s="39"/>
      <c r="D15" s="29"/>
      <c r="E15" s="30"/>
      <c r="F15" s="31"/>
      <c r="G15"/>
      <c r="H15"/>
      <c r="I15"/>
      <c r="J15"/>
      <c r="K15"/>
      <c r="L15"/>
      <c r="M15"/>
    </row>
    <row r="16" spans="1:13" s="20" customFormat="1" ht="15.75" x14ac:dyDescent="0.2">
      <c r="A16" s="40" t="s">
        <v>8</v>
      </c>
      <c r="B16" s="13" t="s">
        <v>62</v>
      </c>
      <c r="C16" s="57"/>
      <c r="D16" s="10"/>
      <c r="E16" s="58"/>
      <c r="F16" s="59"/>
      <c r="G16"/>
      <c r="H16"/>
      <c r="I16"/>
      <c r="J16"/>
      <c r="K16"/>
      <c r="L16"/>
      <c r="M16"/>
    </row>
    <row r="17" spans="1:22" s="20" customFormat="1" x14ac:dyDescent="0.2">
      <c r="A17" s="27"/>
      <c r="B17" s="14"/>
      <c r="C17" s="57"/>
      <c r="D17" s="10"/>
      <c r="E17" s="58"/>
      <c r="F17" s="59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s="20" customFormat="1" ht="25.5" x14ac:dyDescent="0.2">
      <c r="A18" s="27" t="s">
        <v>104</v>
      </c>
      <c r="B18" s="14" t="s">
        <v>66</v>
      </c>
      <c r="C18" s="38" t="s">
        <v>63</v>
      </c>
      <c r="D18" s="34">
        <v>207</v>
      </c>
      <c r="E18" s="32"/>
      <c r="F18" s="33">
        <f>D18*E18</f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20" customFormat="1" ht="25.5" x14ac:dyDescent="0.2">
      <c r="A19" s="27" t="s">
        <v>105</v>
      </c>
      <c r="B19" s="14" t="s">
        <v>67</v>
      </c>
      <c r="C19" s="38" t="s">
        <v>63</v>
      </c>
      <c r="D19" s="34">
        <v>89</v>
      </c>
      <c r="E19" s="32"/>
      <c r="F19" s="33">
        <f t="shared" ref="F19:F27" si="0">D19*E19</f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22" ht="25.5" x14ac:dyDescent="0.2">
      <c r="A20" s="28" t="s">
        <v>106</v>
      </c>
      <c r="B20" s="14" t="s">
        <v>80</v>
      </c>
      <c r="C20" s="38" t="s">
        <v>64</v>
      </c>
      <c r="D20" s="34">
        <v>75</v>
      </c>
      <c r="E20" s="32"/>
      <c r="F20" s="33">
        <f>D20*E20</f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s="20" customFormat="1" ht="63.75" x14ac:dyDescent="0.2">
      <c r="A21" s="27" t="s">
        <v>107</v>
      </c>
      <c r="B21" s="14" t="s">
        <v>88</v>
      </c>
      <c r="C21" s="38" t="s">
        <v>63</v>
      </c>
      <c r="D21" s="34">
        <v>637.5</v>
      </c>
      <c r="E21" s="32"/>
      <c r="F21" s="33">
        <f t="shared" si="0"/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s="20" customFormat="1" ht="51" x14ac:dyDescent="0.2">
      <c r="A22" s="27" t="s">
        <v>107</v>
      </c>
      <c r="B22" s="14" t="s">
        <v>89</v>
      </c>
      <c r="C22" s="38" t="s">
        <v>63</v>
      </c>
      <c r="D22" s="34">
        <v>213.75</v>
      </c>
      <c r="E22" s="32"/>
      <c r="F22" s="33">
        <f t="shared" si="0"/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s="20" customFormat="1" ht="38.25" x14ac:dyDescent="0.2">
      <c r="A23" s="27" t="s">
        <v>108</v>
      </c>
      <c r="B23" s="14" t="s">
        <v>76</v>
      </c>
      <c r="C23" s="38" t="s">
        <v>64</v>
      </c>
      <c r="D23" s="34">
        <v>506.25</v>
      </c>
      <c r="E23" s="32"/>
      <c r="F23" s="33">
        <f t="shared" si="0"/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s="20" customFormat="1" ht="51" x14ac:dyDescent="0.2">
      <c r="A24" s="28" t="s">
        <v>109</v>
      </c>
      <c r="B24" s="14" t="s">
        <v>77</v>
      </c>
      <c r="C24" s="38" t="s">
        <v>63</v>
      </c>
      <c r="D24" s="34">
        <v>267</v>
      </c>
      <c r="E24" s="32"/>
      <c r="F24" s="33">
        <f t="shared" si="0"/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s="20" customFormat="1" ht="51" x14ac:dyDescent="0.2">
      <c r="A25" s="27" t="s">
        <v>110</v>
      </c>
      <c r="B25" s="14" t="s">
        <v>78</v>
      </c>
      <c r="C25" s="38" t="s">
        <v>65</v>
      </c>
      <c r="D25" s="34">
        <v>21360</v>
      </c>
      <c r="E25" s="32"/>
      <c r="F25" s="33">
        <f t="shared" si="0"/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s="20" customFormat="1" ht="51" x14ac:dyDescent="0.2">
      <c r="A26" s="28" t="s">
        <v>111</v>
      </c>
      <c r="B26" s="14" t="s">
        <v>79</v>
      </c>
      <c r="C26" s="38" t="s">
        <v>65</v>
      </c>
      <c r="D26" s="34">
        <v>10125</v>
      </c>
      <c r="E26" s="32"/>
      <c r="F26" s="33">
        <f t="shared" si="0"/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s="20" customFormat="1" ht="38.25" x14ac:dyDescent="0.2">
      <c r="A27" s="27" t="s">
        <v>112</v>
      </c>
      <c r="B27" s="14" t="s">
        <v>81</v>
      </c>
      <c r="C27" s="38" t="s">
        <v>64</v>
      </c>
      <c r="D27" s="34">
        <v>206.25</v>
      </c>
      <c r="E27" s="32"/>
      <c r="F27" s="33">
        <f t="shared" si="0"/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s="20" customFormat="1" x14ac:dyDescent="0.2">
      <c r="A28" s="27"/>
      <c r="B28" s="14"/>
      <c r="C28" s="38"/>
      <c r="D28" s="34"/>
      <c r="E28" s="32"/>
      <c r="F28" s="33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ht="15.75" x14ac:dyDescent="0.2">
      <c r="A29" s="40" t="s">
        <v>9</v>
      </c>
      <c r="B29" s="13" t="s">
        <v>68</v>
      </c>
      <c r="C29" s="37"/>
      <c r="D29" s="34"/>
      <c r="E29" s="32"/>
      <c r="F29" s="33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x14ac:dyDescent="0.2">
      <c r="A30" s="26"/>
      <c r="B30" s="6" t="s">
        <v>57</v>
      </c>
      <c r="C30" s="36"/>
      <c r="D30" s="35"/>
      <c r="E30" s="32"/>
      <c r="F30" s="33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ht="25.5" x14ac:dyDescent="0.2">
      <c r="A31" s="26" t="s">
        <v>113</v>
      </c>
      <c r="B31" s="14" t="s">
        <v>82</v>
      </c>
      <c r="C31" s="36" t="s">
        <v>1</v>
      </c>
      <c r="D31" s="34">
        <v>956</v>
      </c>
      <c r="E31" s="32"/>
      <c r="F31" s="33">
        <f t="shared" ref="F31:F50" si="1">D31*E31</f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ht="25.5" x14ac:dyDescent="0.2">
      <c r="A32" s="26" t="s">
        <v>114</v>
      </c>
      <c r="B32" s="14" t="s">
        <v>83</v>
      </c>
      <c r="C32" s="36" t="s">
        <v>63</v>
      </c>
      <c r="D32" s="34">
        <v>4935</v>
      </c>
      <c r="E32" s="32"/>
      <c r="F32" s="33">
        <f t="shared" si="1"/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ht="25.5" x14ac:dyDescent="0.2">
      <c r="A33" s="26" t="s">
        <v>115</v>
      </c>
      <c r="B33" s="14" t="s">
        <v>84</v>
      </c>
      <c r="C33" s="36" t="s">
        <v>63</v>
      </c>
      <c r="D33" s="34">
        <v>3185</v>
      </c>
      <c r="E33" s="32"/>
      <c r="F33" s="33">
        <f t="shared" si="1"/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s="20" customFormat="1" ht="38.25" x14ac:dyDescent="0.2">
      <c r="A34" s="26" t="s">
        <v>116</v>
      </c>
      <c r="B34" s="14" t="s">
        <v>85</v>
      </c>
      <c r="C34" s="38" t="s">
        <v>5</v>
      </c>
      <c r="D34" s="34">
        <v>25</v>
      </c>
      <c r="E34" s="32"/>
      <c r="F34" s="33">
        <f t="shared" si="1"/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ht="44.45" customHeight="1" x14ac:dyDescent="0.2">
      <c r="A35" s="26" t="s">
        <v>103</v>
      </c>
      <c r="B35" s="14" t="s">
        <v>87</v>
      </c>
      <c r="C35" s="36" t="s">
        <v>63</v>
      </c>
      <c r="D35" s="34">
        <v>6974</v>
      </c>
      <c r="E35" s="32"/>
      <c r="F35" s="33">
        <f t="shared" si="1"/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ht="76.5" x14ac:dyDescent="0.2">
      <c r="A36" s="26" t="s">
        <v>117</v>
      </c>
      <c r="B36" s="14" t="s">
        <v>86</v>
      </c>
      <c r="C36" s="36" t="s">
        <v>63</v>
      </c>
      <c r="D36" s="34">
        <v>9773.25</v>
      </c>
      <c r="E36" s="32"/>
      <c r="F36" s="33">
        <f t="shared" si="1"/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ht="38.25" x14ac:dyDescent="0.2">
      <c r="A37" s="26" t="s">
        <v>118</v>
      </c>
      <c r="B37" s="14" t="s">
        <v>90</v>
      </c>
      <c r="C37" s="36" t="s">
        <v>64</v>
      </c>
      <c r="D37" s="34">
        <v>1646</v>
      </c>
      <c r="E37" s="32"/>
      <c r="F37" s="33">
        <f t="shared" si="1"/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ht="89.25" x14ac:dyDescent="0.2">
      <c r="A38" s="26" t="s">
        <v>119</v>
      </c>
      <c r="B38" s="14" t="s">
        <v>91</v>
      </c>
      <c r="C38" s="36" t="s">
        <v>1</v>
      </c>
      <c r="D38" s="34">
        <v>185</v>
      </c>
      <c r="E38" s="32"/>
      <c r="F38" s="33">
        <f t="shared" si="1"/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ht="89.25" x14ac:dyDescent="0.2">
      <c r="A39" s="26" t="s">
        <v>120</v>
      </c>
      <c r="B39" s="14" t="s">
        <v>92</v>
      </c>
      <c r="C39" s="36" t="s">
        <v>1</v>
      </c>
      <c r="D39" s="34">
        <v>711</v>
      </c>
      <c r="E39" s="32"/>
      <c r="F39" s="33">
        <f t="shared" si="1"/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ht="63.75" x14ac:dyDescent="0.2">
      <c r="A40" s="26" t="s">
        <v>121</v>
      </c>
      <c r="B40" s="14" t="s">
        <v>96</v>
      </c>
      <c r="C40" s="38" t="s">
        <v>1</v>
      </c>
      <c r="D40" s="34">
        <v>60</v>
      </c>
      <c r="E40" s="32"/>
      <c r="F40" s="33">
        <f t="shared" si="1"/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ht="89.25" x14ac:dyDescent="0.2">
      <c r="A41" s="26" t="s">
        <v>122</v>
      </c>
      <c r="B41" s="14" t="s">
        <v>134</v>
      </c>
      <c r="C41" s="36" t="s">
        <v>63</v>
      </c>
      <c r="D41" s="34">
        <v>460</v>
      </c>
      <c r="E41" s="32"/>
      <c r="F41" s="33">
        <f t="shared" si="1"/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ht="114.75" x14ac:dyDescent="0.2">
      <c r="A42" s="26" t="s">
        <v>123</v>
      </c>
      <c r="B42" s="14" t="s">
        <v>135</v>
      </c>
      <c r="C42" s="36" t="s">
        <v>63</v>
      </c>
      <c r="D42" s="34">
        <v>460</v>
      </c>
      <c r="E42" s="32"/>
      <c r="F42" s="33">
        <f t="shared" si="1"/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ht="38.25" x14ac:dyDescent="0.2">
      <c r="A43" s="26" t="s">
        <v>124</v>
      </c>
      <c r="B43" s="14" t="s">
        <v>94</v>
      </c>
      <c r="C43" s="36" t="s">
        <v>64</v>
      </c>
      <c r="D43" s="34">
        <v>2310</v>
      </c>
      <c r="E43" s="32"/>
      <c r="F43" s="33">
        <f t="shared" si="1"/>
        <v>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ht="127.5" x14ac:dyDescent="0.2">
      <c r="A44" s="26" t="s">
        <v>125</v>
      </c>
      <c r="B44" s="14" t="s">
        <v>93</v>
      </c>
      <c r="C44" s="36" t="s">
        <v>5</v>
      </c>
      <c r="D44" s="34">
        <v>115.5</v>
      </c>
      <c r="E44" s="32"/>
      <c r="F44" s="33">
        <f t="shared" si="1"/>
        <v>0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ht="51" x14ac:dyDescent="0.2">
      <c r="A45" s="26" t="s">
        <v>126</v>
      </c>
      <c r="B45" s="14" t="s">
        <v>99</v>
      </c>
      <c r="C45" s="38" t="s">
        <v>1</v>
      </c>
      <c r="D45" s="34">
        <v>50</v>
      </c>
      <c r="E45" s="32"/>
      <c r="F45" s="33">
        <f t="shared" si="1"/>
        <v>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ht="51" x14ac:dyDescent="0.2">
      <c r="A46" s="26" t="s">
        <v>127</v>
      </c>
      <c r="B46" s="14" t="s">
        <v>100</v>
      </c>
      <c r="C46" s="38" t="s">
        <v>1</v>
      </c>
      <c r="D46" s="34">
        <v>15</v>
      </c>
      <c r="E46" s="32"/>
      <c r="F46" s="33">
        <f t="shared" ref="F46:F47" si="2">D46*E46</f>
        <v>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ht="51" x14ac:dyDescent="0.2">
      <c r="A47" s="26" t="s">
        <v>128</v>
      </c>
      <c r="B47" s="14" t="s">
        <v>102</v>
      </c>
      <c r="C47" s="38" t="s">
        <v>1</v>
      </c>
      <c r="D47" s="34">
        <v>15</v>
      </c>
      <c r="E47" s="32"/>
      <c r="F47" s="33">
        <f t="shared" si="2"/>
        <v>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ht="51" x14ac:dyDescent="0.2">
      <c r="A48" s="26" t="s">
        <v>129</v>
      </c>
      <c r="B48" s="14" t="s">
        <v>101</v>
      </c>
      <c r="C48" s="38" t="s">
        <v>1</v>
      </c>
      <c r="D48" s="34">
        <v>15</v>
      </c>
      <c r="E48" s="32"/>
      <c r="F48" s="33">
        <f t="shared" ref="F48" si="3">D48*E48</f>
        <v>0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ht="63.75" x14ac:dyDescent="0.2">
      <c r="A49" s="26" t="s">
        <v>130</v>
      </c>
      <c r="B49" s="14" t="s">
        <v>97</v>
      </c>
      <c r="C49" s="38" t="s">
        <v>1</v>
      </c>
      <c r="D49" s="34">
        <v>20</v>
      </c>
      <c r="E49" s="32"/>
      <c r="F49" s="33">
        <f t="shared" si="1"/>
        <v>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ht="51" x14ac:dyDescent="0.2">
      <c r="A50" s="26" t="s">
        <v>131</v>
      </c>
      <c r="B50" s="14" t="s">
        <v>98</v>
      </c>
      <c r="C50" s="38" t="s">
        <v>1</v>
      </c>
      <c r="D50" s="34">
        <v>15</v>
      </c>
      <c r="E50" s="32"/>
      <c r="F50" s="33">
        <f t="shared" si="1"/>
        <v>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s="64" customFormat="1" x14ac:dyDescent="0.2">
      <c r="A51" s="61"/>
      <c r="B51" s="62"/>
      <c r="C51" s="63"/>
      <c r="D51" s="60"/>
      <c r="E51" s="32"/>
      <c r="F51" s="33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s="64" customFormat="1" ht="15.75" x14ac:dyDescent="0.2">
      <c r="A52" s="40" t="s">
        <v>10</v>
      </c>
      <c r="B52" s="13" t="s">
        <v>58</v>
      </c>
      <c r="C52" s="63"/>
      <c r="D52" s="60"/>
      <c r="E52" s="32"/>
      <c r="F52" s="33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s="64" customFormat="1" x14ac:dyDescent="0.2">
      <c r="A53" s="61"/>
      <c r="B53" s="62"/>
      <c r="C53" s="63"/>
      <c r="D53" s="60"/>
      <c r="E53" s="32"/>
      <c r="F53" s="3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s="64" customFormat="1" ht="38.25" x14ac:dyDescent="0.2">
      <c r="A54" s="61" t="s">
        <v>132</v>
      </c>
      <c r="B54" s="62" t="s">
        <v>59</v>
      </c>
      <c r="C54" s="63" t="s">
        <v>4</v>
      </c>
      <c r="D54" s="60">
        <v>8662.5</v>
      </c>
      <c r="E54" s="32"/>
      <c r="F54" s="33">
        <f t="shared" ref="F54:F55" si="4">D54*E54</f>
        <v>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s="64" customFormat="1" ht="76.5" x14ac:dyDescent="0.2">
      <c r="A55" s="61" t="s">
        <v>133</v>
      </c>
      <c r="B55" s="62" t="s">
        <v>95</v>
      </c>
      <c r="C55" s="63" t="s">
        <v>11</v>
      </c>
      <c r="D55" s="60">
        <v>7</v>
      </c>
      <c r="E55" s="32"/>
      <c r="F55" s="33">
        <f t="shared" si="4"/>
        <v>0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x14ac:dyDescent="0.2">
      <c r="A56" s="26"/>
      <c r="B56" s="6"/>
      <c r="C56" s="5"/>
      <c r="D56" s="10"/>
      <c r="F56" s="47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1:22" ht="15.75" x14ac:dyDescent="0.25">
      <c r="A57" s="48"/>
      <c r="B57" s="92" t="s">
        <v>12</v>
      </c>
      <c r="C57" s="92"/>
      <c r="D57" s="92"/>
      <c r="F57" s="67">
        <f>SUM(F18:F55)</f>
        <v>0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1:22" ht="15.75" x14ac:dyDescent="0.25">
      <c r="A58" s="48"/>
      <c r="B58" s="56"/>
      <c r="C58" s="56"/>
      <c r="D58" s="56"/>
      <c r="F58" s="67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x14ac:dyDescent="0.2">
      <c r="A59" s="49"/>
      <c r="B59" s="65" t="s">
        <v>62</v>
      </c>
      <c r="C59" s="8" t="s">
        <v>13</v>
      </c>
      <c r="D59" s="19"/>
      <c r="F59" s="55">
        <f>SUM(F18:F27)</f>
        <v>0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1:22" x14ac:dyDescent="0.2">
      <c r="A60" s="49"/>
      <c r="B60" s="65" t="s">
        <v>68</v>
      </c>
      <c r="C60" s="8" t="s">
        <v>13</v>
      </c>
      <c r="D60" s="19"/>
      <c r="F60" s="55">
        <f>SUM(F31:F44)</f>
        <v>0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1:22" x14ac:dyDescent="0.2">
      <c r="A61" s="49"/>
      <c r="B61" s="65" t="s">
        <v>58</v>
      </c>
      <c r="C61" s="8" t="s">
        <v>13</v>
      </c>
      <c r="D61" s="19"/>
      <c r="F61" s="55">
        <f>SUM(F54:F55)</f>
        <v>0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1:22" x14ac:dyDescent="0.2">
      <c r="A62" s="48"/>
      <c r="B62" s="66"/>
      <c r="C62" s="9"/>
      <c r="F62" s="47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1:22" x14ac:dyDescent="0.2">
      <c r="A63" s="48"/>
      <c r="F63" s="47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1:22" x14ac:dyDescent="0.2">
      <c r="A64" s="93"/>
      <c r="B64" s="94"/>
      <c r="C64" s="94"/>
      <c r="D64" s="94"/>
      <c r="F64" s="47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ht="13.15" customHeight="1" x14ac:dyDescent="0.2">
      <c r="A65" s="93"/>
      <c r="B65" s="94"/>
      <c r="C65" s="94"/>
      <c r="D65" s="94"/>
      <c r="F65" s="47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x14ac:dyDescent="0.2">
      <c r="A66" s="26"/>
      <c r="B66" s="6"/>
      <c r="C66" s="94"/>
      <c r="D66" s="94"/>
      <c r="F66" s="47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x14ac:dyDescent="0.2">
      <c r="A67" s="26"/>
      <c r="B67" s="50"/>
      <c r="C67" s="5"/>
      <c r="F67" s="4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x14ac:dyDescent="0.2">
      <c r="A68" s="26"/>
      <c r="B68" s="50"/>
      <c r="C68" s="5"/>
      <c r="F68" s="47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x14ac:dyDescent="0.2">
      <c r="A69" s="26"/>
      <c r="B69" s="50"/>
      <c r="C69" s="5"/>
      <c r="F69" s="47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1:22" x14ac:dyDescent="0.2">
      <c r="A70" s="26"/>
      <c r="B70" s="50"/>
      <c r="C70" s="5"/>
      <c r="F70" s="47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1:22" ht="16.5" thickBot="1" x14ac:dyDescent="0.3">
      <c r="A71" s="51"/>
      <c r="B71" s="52"/>
      <c r="C71" s="53"/>
      <c r="D71" s="54"/>
      <c r="E71" s="69" t="s">
        <v>60</v>
      </c>
      <c r="F71" s="68">
        <f>F57*1.16</f>
        <v>0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</sheetData>
  <mergeCells count="8">
    <mergeCell ref="B10:F10"/>
    <mergeCell ref="B57:D57"/>
    <mergeCell ref="A64:B64"/>
    <mergeCell ref="C64:D64"/>
    <mergeCell ref="A65:B65"/>
    <mergeCell ref="C65:D66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scale="42" orientation="portrait" horizontalDpi="4294967293" verticalDpi="4294967293" r:id="rId1"/>
  <rowBreaks count="1" manualBreakCount="1"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"/>
  <sheetViews>
    <sheetView workbookViewId="0">
      <selection activeCell="D38" sqref="D38"/>
    </sheetView>
  </sheetViews>
  <sheetFormatPr baseColWidth="10" defaultColWidth="11.5703125" defaultRowHeight="12.75" x14ac:dyDescent="0.2"/>
  <cols>
    <col min="2" max="2" width="12.42578125" bestFit="1" customWidth="1"/>
  </cols>
  <sheetData>
    <row r="2" spans="1:13" x14ac:dyDescent="0.2">
      <c r="B2" s="12" t="s">
        <v>39</v>
      </c>
    </row>
    <row r="3" spans="1:13" x14ac:dyDescent="0.2">
      <c r="B3" s="12" t="s">
        <v>19</v>
      </c>
      <c r="C3" s="12" t="s">
        <v>20</v>
      </c>
      <c r="D3" s="12" t="s">
        <v>21</v>
      </c>
      <c r="E3" s="12" t="s">
        <v>21</v>
      </c>
      <c r="F3" s="12" t="s">
        <v>24</v>
      </c>
      <c r="G3" s="12" t="s">
        <v>26</v>
      </c>
      <c r="H3" s="12" t="s">
        <v>27</v>
      </c>
      <c r="I3" s="12" t="s">
        <v>28</v>
      </c>
      <c r="J3" s="12" t="s">
        <v>28</v>
      </c>
      <c r="K3" s="12" t="s">
        <v>31</v>
      </c>
      <c r="L3" s="12" t="s">
        <v>32</v>
      </c>
      <c r="M3" s="12" t="s">
        <v>0</v>
      </c>
    </row>
    <row r="4" spans="1:13" x14ac:dyDescent="0.2">
      <c r="D4" s="12" t="s">
        <v>22</v>
      </c>
      <c r="E4" s="12" t="s">
        <v>23</v>
      </c>
      <c r="F4" s="12" t="s">
        <v>25</v>
      </c>
      <c r="I4" s="12" t="s">
        <v>29</v>
      </c>
      <c r="J4" s="12" t="s">
        <v>30</v>
      </c>
      <c r="K4" s="12" t="s">
        <v>18</v>
      </c>
      <c r="M4" s="12" t="s">
        <v>18</v>
      </c>
    </row>
    <row r="5" spans="1:13" x14ac:dyDescent="0.2">
      <c r="C5" s="12" t="s">
        <v>4</v>
      </c>
      <c r="D5" s="12" t="s">
        <v>6</v>
      </c>
      <c r="E5" s="12" t="s">
        <v>6</v>
      </c>
      <c r="F5" s="12" t="s">
        <v>6</v>
      </c>
      <c r="G5" s="12" t="s">
        <v>11</v>
      </c>
      <c r="H5" s="12" t="s">
        <v>5</v>
      </c>
      <c r="I5" s="12" t="s">
        <v>11</v>
      </c>
      <c r="J5" s="12" t="s">
        <v>11</v>
      </c>
      <c r="K5" s="12" t="s">
        <v>6</v>
      </c>
      <c r="L5" s="12" t="s">
        <v>6</v>
      </c>
    </row>
    <row r="6" spans="1:13" x14ac:dyDescent="0.2">
      <c r="B6" s="15" t="s">
        <v>33</v>
      </c>
      <c r="C6" s="16">
        <v>1161</v>
      </c>
      <c r="D6" s="16">
        <v>20482</v>
      </c>
      <c r="E6" s="16">
        <v>15096</v>
      </c>
      <c r="F6" s="16">
        <v>180</v>
      </c>
      <c r="G6" s="16">
        <v>36</v>
      </c>
      <c r="H6" s="16">
        <v>177.96</v>
      </c>
      <c r="I6" s="16">
        <v>6</v>
      </c>
      <c r="J6" s="16">
        <v>6</v>
      </c>
      <c r="K6" s="16">
        <f>H6*2.4</f>
        <v>427.1</v>
      </c>
      <c r="L6" s="16">
        <f>K6</f>
        <v>427.1</v>
      </c>
      <c r="M6" s="16">
        <v>6</v>
      </c>
    </row>
    <row r="7" spans="1:13" x14ac:dyDescent="0.2">
      <c r="B7" s="15" t="s">
        <v>34</v>
      </c>
      <c r="C7" s="16">
        <v>431</v>
      </c>
      <c r="D7" s="16">
        <v>8660</v>
      </c>
      <c r="E7" s="16">
        <v>4053</v>
      </c>
      <c r="F7" s="16">
        <v>150</v>
      </c>
      <c r="G7" s="16">
        <v>30</v>
      </c>
      <c r="H7" s="16">
        <v>70.05</v>
      </c>
      <c r="I7" s="16">
        <v>5</v>
      </c>
      <c r="J7" s="16">
        <v>5</v>
      </c>
      <c r="K7" s="16">
        <f>H7*2.4</f>
        <v>168.12</v>
      </c>
      <c r="L7" s="16">
        <f>K7</f>
        <v>168.12</v>
      </c>
      <c r="M7" s="16">
        <v>5</v>
      </c>
    </row>
    <row r="8" spans="1:13" x14ac:dyDescent="0.2">
      <c r="B8" s="15" t="s">
        <v>35</v>
      </c>
      <c r="C8" s="16">
        <v>354.18</v>
      </c>
      <c r="D8" s="16">
        <v>7551.91</v>
      </c>
      <c r="E8" s="16">
        <v>2379.84</v>
      </c>
      <c r="F8" s="16">
        <v>150</v>
      </c>
      <c r="G8" s="16">
        <v>30</v>
      </c>
      <c r="H8" s="16">
        <v>57.43</v>
      </c>
      <c r="I8" s="16">
        <v>5</v>
      </c>
      <c r="J8" s="16">
        <v>5</v>
      </c>
      <c r="K8" s="16">
        <f>H8*2.4</f>
        <v>137.83000000000001</v>
      </c>
      <c r="L8" s="16">
        <f>K8</f>
        <v>137.83000000000001</v>
      </c>
      <c r="M8" s="16">
        <v>5</v>
      </c>
    </row>
    <row r="9" spans="1:13" x14ac:dyDescent="0.2">
      <c r="B9" s="15" t="s">
        <v>36</v>
      </c>
      <c r="C9" s="16">
        <v>480.41</v>
      </c>
      <c r="D9" s="16">
        <v>9827.7099999999991</v>
      </c>
      <c r="E9" s="16">
        <v>3738.6</v>
      </c>
      <c r="F9" s="16">
        <v>180</v>
      </c>
      <c r="G9" s="16">
        <v>36</v>
      </c>
      <c r="H9" s="16">
        <v>78.02</v>
      </c>
      <c r="I9" s="16">
        <v>6</v>
      </c>
      <c r="J9" s="16">
        <v>6</v>
      </c>
      <c r="K9" s="16">
        <f>H9*2.4</f>
        <v>187.25</v>
      </c>
      <c r="L9" s="16">
        <f>K9</f>
        <v>187.25</v>
      </c>
      <c r="M9" s="16">
        <v>6</v>
      </c>
    </row>
    <row r="10" spans="1:13" x14ac:dyDescent="0.2">
      <c r="B10" s="15" t="s">
        <v>37</v>
      </c>
      <c r="C10" s="16">
        <v>487.47</v>
      </c>
      <c r="D10" s="16">
        <v>9927.74</v>
      </c>
      <c r="E10" s="16">
        <v>3786.98</v>
      </c>
      <c r="F10" s="16">
        <v>180</v>
      </c>
      <c r="G10" s="16">
        <v>36</v>
      </c>
      <c r="H10" s="16">
        <v>79.19</v>
      </c>
      <c r="I10" s="16">
        <v>6</v>
      </c>
      <c r="J10" s="16">
        <v>6</v>
      </c>
      <c r="K10" s="16">
        <f>H10*2.4</f>
        <v>190.06</v>
      </c>
      <c r="L10" s="16">
        <f>K10</f>
        <v>190.06</v>
      </c>
      <c r="M10" s="16">
        <v>6</v>
      </c>
    </row>
    <row r="11" spans="1:13" x14ac:dyDescent="0.2">
      <c r="B11" s="17" t="s">
        <v>38</v>
      </c>
      <c r="C11" s="16">
        <f>SUM(C6:C10)</f>
        <v>2914.06</v>
      </c>
      <c r="D11" s="16">
        <f t="shared" ref="D11:M11" si="0">SUM(D6:D10)</f>
        <v>56449.36</v>
      </c>
      <c r="E11" s="16">
        <f t="shared" si="0"/>
        <v>29054.42</v>
      </c>
      <c r="F11" s="16">
        <f t="shared" si="0"/>
        <v>840</v>
      </c>
      <c r="G11" s="16">
        <f t="shared" si="0"/>
        <v>168</v>
      </c>
      <c r="H11" s="16">
        <f t="shared" si="0"/>
        <v>462.65</v>
      </c>
      <c r="I11" s="16">
        <f t="shared" si="0"/>
        <v>28</v>
      </c>
      <c r="J11" s="16">
        <f t="shared" si="0"/>
        <v>28</v>
      </c>
      <c r="K11" s="16">
        <f t="shared" si="0"/>
        <v>1110.3599999999999</v>
      </c>
      <c r="L11" s="16">
        <f t="shared" si="0"/>
        <v>1110.3599999999999</v>
      </c>
      <c r="M11" s="16">
        <f t="shared" si="0"/>
        <v>28</v>
      </c>
    </row>
    <row r="12" spans="1:13" x14ac:dyDescent="0.2"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">
      <c r="B13" s="17" t="s">
        <v>40</v>
      </c>
    </row>
    <row r="15" spans="1:13" x14ac:dyDescent="0.2">
      <c r="C15" s="12" t="s">
        <v>42</v>
      </c>
      <c r="D15" s="12" t="s">
        <v>44</v>
      </c>
      <c r="E15" s="12" t="s">
        <v>49</v>
      </c>
      <c r="F15" s="12" t="s">
        <v>43</v>
      </c>
    </row>
    <row r="16" spans="1:13" x14ac:dyDescent="0.2">
      <c r="A16" s="12"/>
      <c r="B16" s="12" t="s">
        <v>53</v>
      </c>
      <c r="C16">
        <v>30.8</v>
      </c>
      <c r="D16">
        <v>1.57</v>
      </c>
      <c r="E16">
        <v>12</v>
      </c>
      <c r="F16">
        <f t="shared" ref="F16:F24" si="1">C16*D16*E16</f>
        <v>580.27200000000005</v>
      </c>
    </row>
    <row r="17" spans="2:6" x14ac:dyDescent="0.2">
      <c r="B17" s="12" t="s">
        <v>41</v>
      </c>
      <c r="C17">
        <v>30.8</v>
      </c>
      <c r="D17">
        <v>1.57</v>
      </c>
      <c r="E17">
        <v>24</v>
      </c>
      <c r="F17">
        <f t="shared" si="1"/>
        <v>1160.5440000000001</v>
      </c>
    </row>
    <row r="18" spans="2:6" x14ac:dyDescent="0.2">
      <c r="B18" s="12" t="s">
        <v>45</v>
      </c>
      <c r="C18">
        <v>30.8</v>
      </c>
      <c r="D18">
        <v>1.22</v>
      </c>
      <c r="E18">
        <v>20</v>
      </c>
      <c r="F18">
        <f t="shared" si="1"/>
        <v>751.52</v>
      </c>
    </row>
    <row r="19" spans="2:6" x14ac:dyDescent="0.2">
      <c r="B19" s="12" t="s">
        <v>46</v>
      </c>
      <c r="C19">
        <v>30.8</v>
      </c>
      <c r="D19">
        <v>1.37</v>
      </c>
      <c r="E19">
        <v>20</v>
      </c>
      <c r="F19">
        <f t="shared" si="1"/>
        <v>843.92</v>
      </c>
    </row>
    <row r="20" spans="2:6" x14ac:dyDescent="0.2">
      <c r="B20" s="12" t="s">
        <v>47</v>
      </c>
      <c r="C20">
        <v>30.8</v>
      </c>
      <c r="D20">
        <v>1.28</v>
      </c>
      <c r="E20">
        <v>5</v>
      </c>
      <c r="F20">
        <f t="shared" si="1"/>
        <v>197.12</v>
      </c>
    </row>
    <row r="21" spans="2:6" x14ac:dyDescent="0.2">
      <c r="B21" s="12" t="s">
        <v>48</v>
      </c>
      <c r="C21">
        <v>20.170000000000002</v>
      </c>
      <c r="D21">
        <v>0.4</v>
      </c>
      <c r="E21">
        <f>10*3+8*6+10*6</f>
        <v>138</v>
      </c>
      <c r="F21">
        <f t="shared" si="1"/>
        <v>1113.384</v>
      </c>
    </row>
    <row r="22" spans="2:6" x14ac:dyDescent="0.2">
      <c r="B22" s="12" t="s">
        <v>50</v>
      </c>
      <c r="C22">
        <v>3</v>
      </c>
      <c r="D22">
        <v>1</v>
      </c>
      <c r="E22">
        <f>2*15</f>
        <v>30</v>
      </c>
      <c r="F22">
        <f t="shared" si="1"/>
        <v>90</v>
      </c>
    </row>
    <row r="23" spans="2:6" x14ac:dyDescent="0.2">
      <c r="B23" s="12" t="s">
        <v>51</v>
      </c>
      <c r="C23">
        <v>1.46</v>
      </c>
      <c r="D23">
        <v>1</v>
      </c>
      <c r="E23">
        <f>12*3+10*6+12*6</f>
        <v>168</v>
      </c>
      <c r="F23">
        <f t="shared" si="1"/>
        <v>245.28</v>
      </c>
    </row>
    <row r="24" spans="2:6" x14ac:dyDescent="0.2">
      <c r="B24" s="12" t="s">
        <v>52</v>
      </c>
      <c r="C24">
        <v>0.28999999999999998</v>
      </c>
      <c r="D24">
        <v>1</v>
      </c>
      <c r="E24">
        <f>20*3+16*6+20*6</f>
        <v>276</v>
      </c>
      <c r="F24">
        <f t="shared" si="1"/>
        <v>80.040000000000006</v>
      </c>
    </row>
    <row r="25" spans="2:6" x14ac:dyDescent="0.2">
      <c r="E25" s="12" t="s">
        <v>7</v>
      </c>
      <c r="F25">
        <f>SUM(F17:F24)</f>
        <v>4481.808</v>
      </c>
    </row>
    <row r="28" spans="2:6" x14ac:dyDescent="0.2">
      <c r="B28" s="12" t="s">
        <v>54</v>
      </c>
    </row>
    <row r="30" spans="2:6" x14ac:dyDescent="0.2">
      <c r="B30" s="12" t="s">
        <v>55</v>
      </c>
      <c r="C30" s="12" t="s">
        <v>20</v>
      </c>
      <c r="D30" s="12" t="s">
        <v>21</v>
      </c>
      <c r="E30" s="12" t="s">
        <v>27</v>
      </c>
      <c r="F30" s="12" t="s">
        <v>56</v>
      </c>
    </row>
    <row r="31" spans="2:6" x14ac:dyDescent="0.2">
      <c r="D31" s="12" t="s">
        <v>22</v>
      </c>
    </row>
    <row r="32" spans="2:6" x14ac:dyDescent="0.2">
      <c r="C32" s="12" t="s">
        <v>4</v>
      </c>
      <c r="D32" s="12" t="s">
        <v>6</v>
      </c>
      <c r="E32" s="12" t="s">
        <v>5</v>
      </c>
    </row>
    <row r="33" spans="2:6" x14ac:dyDescent="0.2">
      <c r="B33" s="15" t="s">
        <v>33</v>
      </c>
      <c r="C33">
        <v>175.75</v>
      </c>
      <c r="D33">
        <v>11258</v>
      </c>
      <c r="E33">
        <v>84.92</v>
      </c>
      <c r="F33">
        <f>D33/E33</f>
        <v>132.571832312765</v>
      </c>
    </row>
    <row r="34" spans="2:6" x14ac:dyDescent="0.2">
      <c r="B34" s="15" t="s">
        <v>34</v>
      </c>
      <c r="C34">
        <v>200.46</v>
      </c>
      <c r="D34">
        <v>7689</v>
      </c>
      <c r="E34">
        <v>50.92</v>
      </c>
      <c r="F34">
        <f>D34/E34</f>
        <v>151.001571091909</v>
      </c>
    </row>
    <row r="35" spans="2:6" x14ac:dyDescent="0.2">
      <c r="B35" s="15" t="s">
        <v>35</v>
      </c>
      <c r="C35">
        <v>179.63</v>
      </c>
      <c r="D35">
        <v>7312</v>
      </c>
      <c r="E35">
        <v>48.26</v>
      </c>
      <c r="F35">
        <f>D35/E35</f>
        <v>151.51263986738499</v>
      </c>
    </row>
    <row r="36" spans="2:6" x14ac:dyDescent="0.2">
      <c r="B36" s="15" t="s">
        <v>36</v>
      </c>
      <c r="C36">
        <v>207.48</v>
      </c>
      <c r="D36">
        <v>8981</v>
      </c>
      <c r="E36">
        <v>58.77</v>
      </c>
      <c r="F36">
        <f>D36/E36</f>
        <v>152.81606261698099</v>
      </c>
    </row>
    <row r="37" spans="2:6" x14ac:dyDescent="0.2">
      <c r="B37" s="15" t="s">
        <v>37</v>
      </c>
      <c r="C37">
        <v>188.3</v>
      </c>
      <c r="D37">
        <v>8328</v>
      </c>
      <c r="E37">
        <v>54.82</v>
      </c>
      <c r="F37">
        <f>D37/E37</f>
        <v>151.91535935789901</v>
      </c>
    </row>
    <row r="38" spans="2:6" x14ac:dyDescent="0.2">
      <c r="B38" s="17" t="s">
        <v>38</v>
      </c>
      <c r="C38">
        <f>SUM(C33:C37)</f>
        <v>951.62</v>
      </c>
      <c r="D38">
        <f>SUM(D33:D37)</f>
        <v>43568</v>
      </c>
      <c r="E38">
        <f>SUM(E33:E37)</f>
        <v>297.69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7031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DRENAJE PLUVIAL</vt:lpstr>
      <vt:lpstr>Hoja1</vt:lpstr>
      <vt:lpstr>Hoja2</vt:lpstr>
      <vt:lpstr>'DRENAJE PLUVIAL'!Área_de_impresión</vt:lpstr>
      <vt:lpstr>'DRENAJE PLUVIAL'!Títulos_a_imprimir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</dc:creator>
  <cp:lastModifiedBy>Administrador</cp:lastModifiedBy>
  <cp:lastPrinted>2017-02-21T01:00:14Z</cp:lastPrinted>
  <dcterms:created xsi:type="dcterms:W3CDTF">2000-07-03T22:29:35Z</dcterms:created>
  <dcterms:modified xsi:type="dcterms:W3CDTF">2017-03-10T18:03:34Z</dcterms:modified>
</cp:coreProperties>
</file>